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MŽMA\2026\16-33_26 ČISTILNA, DEZINF IN MEHČALNA SREDSTVA_ponovitev postopka\"/>
    </mc:Choice>
  </mc:AlternateContent>
  <bookViews>
    <workbookView xWindow="0" yWindow="0" windowWidth="16590" windowHeight="943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</sheets>
  <definedNames>
    <definedName name="_xlnm.Print_Titles" localSheetId="4">'Sklop 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8" i="5" l="1"/>
  <c r="S18" i="5"/>
  <c r="T17" i="5"/>
  <c r="S17" i="5"/>
  <c r="R17" i="5"/>
  <c r="Q17" i="5"/>
  <c r="N17" i="5"/>
  <c r="T16" i="5"/>
  <c r="S16" i="5"/>
  <c r="R16" i="5"/>
  <c r="Q16" i="5"/>
  <c r="N16" i="5"/>
  <c r="T15" i="5"/>
  <c r="S15" i="5"/>
  <c r="R15" i="5"/>
  <c r="Q15" i="5"/>
  <c r="N15" i="5"/>
  <c r="T14" i="5"/>
  <c r="S14" i="5"/>
  <c r="R14" i="5"/>
  <c r="Q14" i="5"/>
  <c r="N14" i="5"/>
  <c r="T13" i="5"/>
  <c r="S13" i="5"/>
  <c r="R13" i="5"/>
  <c r="Q13" i="5"/>
  <c r="N13" i="5"/>
  <c r="C8" i="5"/>
  <c r="C7" i="5"/>
</calcChain>
</file>

<file path=xl/sharedStrings.xml><?xml version="1.0" encoding="utf-8"?>
<sst xmlns="http://schemas.openxmlformats.org/spreadsheetml/2006/main" count="128" uniqueCount="105">
  <si>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</si>
  <si>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</si>
  <si>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</si>
  <si>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</si>
  <si>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</si>
  <si>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</si>
  <si>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</si>
  <si>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</si>
  <si>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</si>
  <si>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</si>
  <si>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</si>
  <si>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</si>
  <si>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</si>
  <si>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</si>
  <si>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</si>
  <si>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</si>
  <si>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</si>
  <si>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</si>
  <si>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</si>
  <si>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</si>
  <si>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</si>
  <si>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</si>
  <si>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</si>
  <si>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</si>
  <si>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</si>
  <si>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</si>
  <si>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</si>
  <si>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</si>
  <si>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</si>
  <si>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</si>
  <si>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</si>
  <si>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</si>
  <si>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</si>
  <si>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</si>
  <si>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</si>
  <si>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</si>
  <si>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16-33/26</t>
  </si>
  <si>
    <t>ČISTILNA, DEZINFEKCIJSKA IN MEHČALNA SREDSTVA II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</si>
  <si>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</si>
  <si>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</si>
  <si>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</si>
  <si>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</si>
  <si>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</si>
  <si>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</si>
  <si>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</si>
  <si>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</si>
  <si>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</si>
  <si>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</si>
  <si>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</si>
  <si>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</si>
  <si>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</si>
  <si>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</si>
  <si>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</si>
  <si>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ČISTILNA SREDSTVA ZA STROJNO ČIŠČENJE RAZNIH MEDICINSKIH INŠTRUMENTOV IN OPREME</t>
  </si>
  <si>
    <t>*</t>
  </si>
  <si>
    <t>1.</t>
  </si>
  <si>
    <t>podsklop: SREDSTVA ZA TERMODEZINFEKTORJE  V ENDOSKOPSKEM CENTRU</t>
  </si>
  <si>
    <t>ZAPRT</t>
  </si>
  <si>
    <t>SREDSTVA ZA TERMODEZINFEKTORJE  V ENDOSKOPSKEM CENTRU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</si>
  <si>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</si>
  <si>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</si>
  <si>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</si>
  <si>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</si>
  <si>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</si>
  <si>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</si>
  <si>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</si>
  <si>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</si>
  <si>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</si>
  <si>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</si>
  <si>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</si>
  <si>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Cena brez DDV za ponujeno pakiranje</t>
  </si>
  <si>
    <t>Št.enot (količina) v ponujenem pakiranju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</si>
  <si>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</si>
  <si>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</si>
  <si>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</si>
  <si>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</si>
  <si>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</si>
  <si>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</si>
  <si>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</si>
  <si>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</si>
  <si>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</si>
  <si>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</si>
  <si>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</si>
  <si>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</si>
  <si>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>11050201006</t>
  </si>
  <si>
    <t>Sredstvo za čiščenje v prehodnem termodezinfektorju RAPIDAER, pakiranje 5L</t>
  </si>
  <si>
    <t xml:space="preserve">za čiščenje endoskopov; enakovredno kot DETERGENT INTERCEPT PLUS </t>
  </si>
  <si>
    <t>V skladu s strokovnimi zahtevami naročnika iz Priloge 1</t>
  </si>
  <si>
    <t/>
  </si>
  <si>
    <t>L</t>
  </si>
  <si>
    <t>11050201007</t>
  </si>
  <si>
    <t>Sredstvo dezinfekcijsko za prehodni termodezinfektor RAPIDAER (pH od 0,8 +/- 3),  pakiranje 5L</t>
  </si>
  <si>
    <t>za dezinfekcijo endoskopov; enakovredno kot RAPICIDE PA Part A</t>
  </si>
  <si>
    <t>11050201008</t>
  </si>
  <si>
    <t>Sredstvo dezinfekcijsko za prehodni termodezinfektor RAPIDAER (pH od 11,4 do 12,4), pakiranje 5L</t>
  </si>
  <si>
    <t>za dezinfekcijo endoskopov; enakovredno kot RAPICIDE PA Part B</t>
  </si>
  <si>
    <t>11050201009</t>
  </si>
  <si>
    <t>Sredstvo za čiščenje v termodezinfektorju Mediavators, pakiranje  5L</t>
  </si>
  <si>
    <t>enakovredno kot ISA CLEAN</t>
  </si>
  <si>
    <t>11050201010</t>
  </si>
  <si>
    <t>Sredstvo dezinfekcijsko za termodezinfektor Mediavators (sol. A+B), pakiranje 10L</t>
  </si>
  <si>
    <t>enakovredno kot ISA SPOR (SOL .A+B)</t>
  </si>
  <si>
    <t>1 kpl = sol. a+b (2x10L)</t>
  </si>
  <si>
    <t>kpl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</si>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</sst>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67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3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3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3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KgJqbkdJgF76vbmh9F2memJLa1FMRfj1RPA3TMyS9y2sgrX3meZfWAqiYzverjGEWYBaUGEigZJ3d3hWwdJcLw==" saltValue="/I2hvP0CSrDe4NKCUDqx5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16-33/26&amp;RStran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gbB/jhWMtU5+yVK3OLQSLSBzAj+VevUYvbW1VIosNxLs+Vj2qxgtKI7hBVfLTRMGvfLqh/X1Hqilq9T6YFNY/g==" saltValue="519Mj9uVa47kFKutWlxP4w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16-33/26&amp;RStran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sWYxAoXaYsXiVGeHNd1+T/C0oa28c50crmM/K7sXwWCLC4JwfOVot4CkTlZfubuISYvZrMLu+Lpym0wiCNgy8g==" saltValue="Jo7q3CB3MO7vP7XdKe39Fw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16-33/26&amp;RStran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n5qyMCbcjbXPkE/LoiQ8yBWoFhBxduH+fTuIEf+/ZewEAvrxIutGzCHuixrS9A3G5T6WHJc6wbVXsSjAw3YYmw==" saltValue="xWp2SbdvxNSFQnYYPkkdQ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16-33/26&amp;RStran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8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8.42578125" style="1" customWidth="1"/>
    <col min="5" max="5" width="26" style="1" customWidth="1"/>
    <col min="6" max="6" width="17.4257812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64" t="s">
        <v>51</v>
      </c>
    </row>
    <row r="5" spans="1:25" ht="18" x14ac:dyDescent="0.25">
      <c r="B5" s="65" t="s">
        <v>52</v>
      </c>
      <c r="C5" s="2" t="s">
        <v>53</v>
      </c>
    </row>
    <row r="7" spans="1:25" x14ac:dyDescent="0.25">
      <c r="C7" s="66" t="str">
        <f>IF('2. Podatki o ponudniku'!C5&lt;&gt;"","Naziv ponudnika: " &amp; '2. Podatki o ponudniku'!C5,"")</f>
        <v/>
      </c>
    </row>
    <row r="8" spans="1:25" x14ac:dyDescent="0.25">
      <c r="C8" s="66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54</v>
      </c>
      <c r="B11" s="57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0" t="s">
        <v>81</v>
      </c>
      <c r="X12" s="20" t="s">
        <v>82</v>
      </c>
      <c r="Y12" s="21" t="s">
        <v>83</v>
      </c>
    </row>
    <row r="13" spans="1:25" ht="38.25" x14ac:dyDescent="0.25">
      <c r="A13" s="54" t="s">
        <v>84</v>
      </c>
      <c r="B13" s="9">
        <v>1</v>
      </c>
      <c r="C13" s="22" t="s">
        <v>85</v>
      </c>
      <c r="D13" s="22" t="s">
        <v>86</v>
      </c>
      <c r="E13" s="22" t="s">
        <v>87</v>
      </c>
      <c r="F13" s="22" t="s">
        <v>88</v>
      </c>
      <c r="G13" s="22" t="s">
        <v>88</v>
      </c>
      <c r="H13" s="23" t="s">
        <v>89</v>
      </c>
      <c r="I13" s="24">
        <v>540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38.25" x14ac:dyDescent="0.25">
      <c r="A14" s="55" t="s">
        <v>90</v>
      </c>
      <c r="B14" s="11">
        <v>2</v>
      </c>
      <c r="C14" s="32" t="s">
        <v>91</v>
      </c>
      <c r="D14" s="32" t="s">
        <v>92</v>
      </c>
      <c r="E14" s="32" t="s">
        <v>87</v>
      </c>
      <c r="F14" s="32" t="s">
        <v>88</v>
      </c>
      <c r="G14" s="32" t="s">
        <v>88</v>
      </c>
      <c r="H14" s="33" t="s">
        <v>89</v>
      </c>
      <c r="I14" s="34">
        <v>600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38.25" x14ac:dyDescent="0.25">
      <c r="A15" s="55" t="s">
        <v>93</v>
      </c>
      <c r="B15" s="11">
        <v>3</v>
      </c>
      <c r="C15" s="32" t="s">
        <v>94</v>
      </c>
      <c r="D15" s="32" t="s">
        <v>95</v>
      </c>
      <c r="E15" s="32" t="s">
        <v>87</v>
      </c>
      <c r="F15" s="32" t="s">
        <v>88</v>
      </c>
      <c r="G15" s="32" t="s">
        <v>88</v>
      </c>
      <c r="H15" s="33" t="s">
        <v>89</v>
      </c>
      <c r="I15" s="34">
        <v>600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38.25" x14ac:dyDescent="0.25">
      <c r="A16" s="55" t="s">
        <v>96</v>
      </c>
      <c r="B16" s="11">
        <v>4</v>
      </c>
      <c r="C16" s="32" t="s">
        <v>97</v>
      </c>
      <c r="D16" s="32" t="s">
        <v>98</v>
      </c>
      <c r="E16" s="32" t="s">
        <v>87</v>
      </c>
      <c r="F16" s="32" t="s">
        <v>88</v>
      </c>
      <c r="G16" s="32" t="s">
        <v>88</v>
      </c>
      <c r="H16" s="33" t="s">
        <v>89</v>
      </c>
      <c r="I16" s="34">
        <v>15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39" thickBot="1" x14ac:dyDescent="0.3">
      <c r="A17" s="56" t="s">
        <v>99</v>
      </c>
      <c r="B17" s="13">
        <v>5</v>
      </c>
      <c r="C17" s="42" t="s">
        <v>100</v>
      </c>
      <c r="D17" s="42" t="s">
        <v>101</v>
      </c>
      <c r="E17" s="42" t="s">
        <v>87</v>
      </c>
      <c r="F17" s="42" t="s">
        <v>102</v>
      </c>
      <c r="G17" s="42" t="s">
        <v>88</v>
      </c>
      <c r="H17" s="43" t="s">
        <v>103</v>
      </c>
      <c r="I17" s="44">
        <v>43</v>
      </c>
      <c r="J17" s="60"/>
      <c r="K17" s="13">
        <v>1</v>
      </c>
      <c r="L17" s="45"/>
      <c r="M17" s="46"/>
      <c r="N17" s="47">
        <f>IF(M17&gt;0,ROUND(L17/M17,4),0)</f>
        <v>0</v>
      </c>
      <c r="O17" s="48"/>
      <c r="P17" s="49"/>
      <c r="Q17" s="47">
        <f>ROUND(ROUND(N17,4)*(1-O17),4)</f>
        <v>0</v>
      </c>
      <c r="R17" s="47">
        <f>ROUND(ROUND(Q17,4)*(1+P17),4)</f>
        <v>0</v>
      </c>
      <c r="S17" s="47">
        <f>ROUND($I17*Q17,4)</f>
        <v>0</v>
      </c>
      <c r="T17" s="47">
        <f>ROUND($I17*R17,4)</f>
        <v>0</v>
      </c>
      <c r="U17" s="50"/>
      <c r="V17" s="50"/>
      <c r="W17" s="50"/>
      <c r="X17" s="50"/>
      <c r="Y17" s="51"/>
    </row>
    <row r="18" spans="1:25" ht="13.5" thickBot="1" x14ac:dyDescent="0.3">
      <c r="R18" s="61" t="s">
        <v>104</v>
      </c>
      <c r="S18" s="62">
        <f>SUM(S13:S17)</f>
        <v>0</v>
      </c>
      <c r="T18" s="63">
        <f>SUM(T13:T17)</f>
        <v>0</v>
      </c>
    </row>
  </sheetData>
  <sheetProtection algorithmName="SHA-512" hashValue="lZeGn9g7Fz3PaDMh+E3ofuJn9AWBmup4rubCzi5xhOBdbbdKvBcBkfccBDh+VJ43JJeHWnBdrbNeJad4AiP9BQ==" saltValue="EMD6P8oqq03TVjvWONSF2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16-33/26&amp;RStran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NAVODILA</vt:lpstr>
      <vt:lpstr>1. Podatki naročnika</vt:lpstr>
      <vt:lpstr>2. Podatki o ponudniku</vt:lpstr>
      <vt:lpstr>3. Strokovne zahteve naročnika</vt:lpstr>
      <vt:lpstr>Sklop I.</vt:lpstr>
      <vt:lpstr>'Sklop 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Žefran</dc:creator>
  <cp:lastModifiedBy>Marija Žefran</cp:lastModifiedBy>
  <dcterms:created xsi:type="dcterms:W3CDTF">2026-06-10T11:28:10Z</dcterms:created>
  <dcterms:modified xsi:type="dcterms:W3CDTF">2026-06-10T11:28:41Z</dcterms:modified>
</cp:coreProperties>
</file>